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4.Изменения\прокладка закрытым способом\"/>
    </mc:Choice>
  </mc:AlternateContent>
  <bookViews>
    <workbookView xWindow="0" yWindow="0" windowWidth="38400" windowHeight="15000"/>
  </bookViews>
  <sheets>
    <sheet name="комп№" sheetId="3" r:id="rId1"/>
  </sheets>
  <definedNames>
    <definedName name="_xlnm.Print_Area" localSheetId="0">комп№!$A$1:$H$44</definedName>
  </definedNames>
  <calcPr calcId="191029"/>
</workbook>
</file>

<file path=xl/calcChain.xml><?xml version="1.0" encoding="utf-8"?>
<calcChain xmlns="http://schemas.openxmlformats.org/spreadsheetml/2006/main">
  <c r="H42" i="3" l="1"/>
  <c r="H40" i="3"/>
  <c r="H38" i="3"/>
  <c r="H36" i="3"/>
  <c r="H33" i="3" l="1"/>
  <c r="H30" i="3"/>
  <c r="H27" i="3"/>
  <c r="H24" i="3"/>
  <c r="H20" i="3"/>
  <c r="H17" i="3"/>
  <c r="H14" i="3"/>
  <c r="H11" i="3"/>
</calcChain>
</file>

<file path=xl/sharedStrings.xml><?xml version="1.0" encoding="utf-8"?>
<sst xmlns="http://schemas.openxmlformats.org/spreadsheetml/2006/main" count="102" uniqueCount="64">
  <si>
    <t>Ед. изм</t>
  </si>
  <si>
    <t>№ п/п</t>
  </si>
  <si>
    <t>м</t>
  </si>
  <si>
    <t>Количество</t>
  </si>
  <si>
    <t>Наименование видов работ, для которых Заказчиком предоставляется материал</t>
  </si>
  <si>
    <t>Объем работ по проекту</t>
  </si>
  <si>
    <t>Наименование материалов</t>
  </si>
  <si>
    <t>1</t>
  </si>
  <si>
    <t>1.1</t>
  </si>
  <si>
    <t>1.2</t>
  </si>
  <si>
    <t>2</t>
  </si>
  <si>
    <t>2.1</t>
  </si>
  <si>
    <t>2.2</t>
  </si>
  <si>
    <t>Ведомость материалов, предоставляемых Подрядчиком</t>
  </si>
  <si>
    <t>3</t>
  </si>
  <si>
    <t>3.1</t>
  </si>
  <si>
    <t>3.2</t>
  </si>
  <si>
    <t>4.1</t>
  </si>
  <si>
    <t>4.2</t>
  </si>
  <si>
    <t>4</t>
  </si>
  <si>
    <t>Труба полиэтиленовая ПНД ПЭ100 SDR11 d=630мм, гладкостенная,техническая</t>
  </si>
  <si>
    <t>Труба DN110 SN16 F45 t95 d=110 мм Протекторфлекс СТ</t>
  </si>
  <si>
    <t>5</t>
  </si>
  <si>
    <t>6</t>
  </si>
  <si>
    <t>5.2</t>
  </si>
  <si>
    <t>5.1</t>
  </si>
  <si>
    <t>6.1</t>
  </si>
  <si>
    <t>6.2</t>
  </si>
  <si>
    <t>7</t>
  </si>
  <si>
    <t>7.1</t>
  </si>
  <si>
    <t>7.2</t>
  </si>
  <si>
    <t>8</t>
  </si>
  <si>
    <t>8.1</t>
  </si>
  <si>
    <t>8.2</t>
  </si>
  <si>
    <t>Прокладка труб методом горизонтально направленного бурения (ГНБ №1)</t>
  </si>
  <si>
    <t>Кабельная канализация ИТС ДМ12-2022-2429-22-Р-9.4.1-ИТС1</t>
  </si>
  <si>
    <t>Прокладка труб методом горизонтально направленного бурения (ГНБ №17)</t>
  </si>
  <si>
    <t>Кабельная канализация ИТС ДМ12-2022-2429-22-Р-9.4.2-ИТС2</t>
  </si>
  <si>
    <t>Приложение №20</t>
  </si>
  <si>
    <t xml:space="preserve">на выполнение работ по прокладке труб закрытым способом по объекту: «Строительство скоростной автомобильной дороги Казань – Екатеринбург на участке Дюртюли – Ачит». Этап 1.3.1.  Республика Башкортостан.    </t>
  </si>
  <si>
    <r>
      <t xml:space="preserve">ПОДРЯДЧИК
ООО «СК «Автодор»
</t>
    </r>
    <r>
      <rPr>
        <sz val="11"/>
        <color theme="1"/>
        <rFont val="Times New Roman"/>
        <family val="1"/>
        <charset val="204"/>
      </rPr>
      <t>Генеральный директор
_____________________/Шайдуллин Р.Ф./
м.п.</t>
    </r>
  </si>
  <si>
    <t>к Договору №______ от "_____"_____________ 2025г.</t>
  </si>
  <si>
    <t>Прокладка труб методом горизонтально направленного бурения (ГНБ №10)</t>
  </si>
  <si>
    <t>Прокладка труб методом горизонтально направленного бурения (ГНБ №11)</t>
  </si>
  <si>
    <t>Прокладка труб методом горизонтально направленного бурения (ГНБ №21)</t>
  </si>
  <si>
    <t>Кабельная канализация ИТС ДМ12-2022-2429-22-Р-9.4.3-ИТС3</t>
  </si>
  <si>
    <t>Прокладка труб методом горизонтально направленного бурения (ГНБ №2)</t>
  </si>
  <si>
    <t>Прокладка труб методом горизонтально направленного бурения (ГНБ №4)</t>
  </si>
  <si>
    <t>Прокладка труб методом горизонтально направленного бурения (ГНБ №13)</t>
  </si>
  <si>
    <t>Кабельные линии 10кВ 2БКТП1-2БКТП7 ДМ12-2022-2429-1.3.2-Р-7.1.1.1</t>
  </si>
  <si>
    <t>Прокладка труб диаметром 160 мм методом горизонтально направленного бурения (Закрытый переход №1) 142,6 метра</t>
  </si>
  <si>
    <t>Труба СТ 160/12,5 SN48 F100 T95C</t>
  </si>
  <si>
    <t>Прокладка труб диаметром 160 мм методом горизонтально направленного бурения (Закрытый переход №2) 147,2 метра</t>
  </si>
  <si>
    <t>Прокладка труб диаметром 160 мм методом горизонтально направленного бурения (Закрытый переход №3) 105,8 метра</t>
  </si>
  <si>
    <t>Прокладка труб диаметром 160 мм методом горизонтально направленного бурения (Закрытый переход №4) 92 метра</t>
  </si>
  <si>
    <t>9</t>
  </si>
  <si>
    <t>9.1</t>
  </si>
  <si>
    <t>10</t>
  </si>
  <si>
    <t>10.1</t>
  </si>
  <si>
    <t>11</t>
  </si>
  <si>
    <t>11.1</t>
  </si>
  <si>
    <t>12</t>
  </si>
  <si>
    <t>12.1</t>
  </si>
  <si>
    <r>
      <t xml:space="preserve">СУБПОДРЯДЧИК
 </t>
    </r>
    <r>
      <rPr>
        <sz val="11"/>
        <color theme="1"/>
        <rFont val="Times New Roman"/>
        <family val="1"/>
        <charset val="204"/>
      </rPr>
      <t xml:space="preserve">
___________/_________ /
м.п.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</si>
</sst>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scheme val="minor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/>
    <xf numFmtId="0" fontId="3" fillId="0" borderId="0" xfId="0" applyFont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6" fillId="4" borderId="5" xfId="0" applyFont="1" applyFill="1" applyBorder="1" applyAlignment="1">
      <alignment horizontal="left" vertical="center" wrapText="1"/>
    </xf>
    <xf numFmtId="49" fontId="7" fillId="4" borderId="5" xfId="0" applyNumberFormat="1" applyFont="1" applyFill="1" applyBorder="1" applyAlignment="1">
      <alignment horizontal="left" vertical="center" wrapText="1"/>
    </xf>
    <xf numFmtId="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vertical="center" wrapText="1"/>
    </xf>
    <xf numFmtId="49" fontId="7" fillId="4" borderId="7" xfId="0" applyNumberFormat="1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49" fontId="6" fillId="2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49" fontId="7" fillId="4" borderId="5" xfId="0" applyNumberFormat="1" applyFont="1" applyFill="1" applyBorder="1" applyAlignment="1">
      <alignment horizontal="left" vertical="center" wrapText="1"/>
    </xf>
    <xf numFmtId="49" fontId="7" fillId="4" borderId="6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view="pageBreakPreview" zoomScale="130" zoomScaleNormal="130" zoomScaleSheetLayoutView="130" workbookViewId="0">
      <selection activeCell="K12" sqref="K12"/>
    </sheetView>
  </sheetViews>
  <sheetFormatPr defaultColWidth="8.85546875" defaultRowHeight="15.75" x14ac:dyDescent="0.25"/>
  <cols>
    <col min="1" max="1" width="0.140625" style="2" customWidth="1"/>
    <col min="2" max="2" width="1" style="2" hidden="1" customWidth="1"/>
    <col min="3" max="3" width="9.7109375" style="2" hidden="1" customWidth="1"/>
    <col min="4" max="4" width="5" style="2" hidden="1" customWidth="1"/>
    <col min="5" max="5" width="7.85546875" style="7" customWidth="1"/>
    <col min="6" max="6" width="55.140625" style="8" customWidth="1"/>
    <col min="7" max="7" width="11.85546875" style="2" customWidth="1"/>
    <col min="8" max="9" width="14.42578125" style="2" customWidth="1"/>
    <col min="10" max="10" width="8.85546875" style="2"/>
    <col min="11" max="11" width="17.140625" style="2" bestFit="1" customWidth="1"/>
    <col min="12" max="16384" width="8.85546875" style="2"/>
  </cols>
  <sheetData>
    <row r="1" spans="1:12" x14ac:dyDescent="0.25">
      <c r="A1" s="1"/>
      <c r="B1" s="39"/>
      <c r="C1" s="39"/>
      <c r="D1" s="39"/>
      <c r="E1" s="39"/>
      <c r="F1" s="39"/>
      <c r="G1" s="1"/>
      <c r="H1" s="1"/>
    </row>
    <row r="2" spans="1:12" x14ac:dyDescent="0.25">
      <c r="A2" s="1"/>
      <c r="B2" s="13"/>
      <c r="C2" s="13"/>
      <c r="D2" s="13"/>
      <c r="E2" s="13"/>
      <c r="F2" s="38" t="s">
        <v>38</v>
      </c>
      <c r="G2" s="38"/>
      <c r="H2" s="38"/>
      <c r="I2" s="37"/>
      <c r="J2" s="37"/>
    </row>
    <row r="3" spans="1:12" x14ac:dyDescent="0.25">
      <c r="A3" s="1"/>
      <c r="B3" s="13"/>
      <c r="C3" s="13"/>
      <c r="D3" s="13"/>
      <c r="E3" s="13"/>
      <c r="F3" s="38" t="s">
        <v>41</v>
      </c>
      <c r="G3" s="38"/>
      <c r="H3" s="38"/>
      <c r="I3" s="1"/>
      <c r="J3" s="1"/>
    </row>
    <row r="4" spans="1:12" x14ac:dyDescent="0.25">
      <c r="A4" s="1"/>
      <c r="B4" s="13"/>
      <c r="C4" s="13"/>
      <c r="D4" s="13"/>
      <c r="E4" s="13"/>
      <c r="F4" s="13"/>
      <c r="G4" s="1"/>
      <c r="H4" s="1"/>
    </row>
    <row r="5" spans="1:12" x14ac:dyDescent="0.25">
      <c r="B5" s="40" t="s">
        <v>13</v>
      </c>
      <c r="C5" s="40"/>
      <c r="D5" s="40"/>
      <c r="E5" s="40"/>
      <c r="F5" s="40"/>
      <c r="G5" s="40"/>
      <c r="H5" s="40"/>
    </row>
    <row r="6" spans="1:12" ht="29.25" customHeight="1" thickBot="1" x14ac:dyDescent="0.3">
      <c r="B6" s="24" t="s">
        <v>39</v>
      </c>
      <c r="C6" s="24"/>
      <c r="D6" s="24"/>
      <c r="E6" s="24"/>
      <c r="F6" s="24"/>
      <c r="G6" s="24"/>
      <c r="H6" s="24"/>
    </row>
    <row r="7" spans="1:12" ht="27.75" customHeight="1" x14ac:dyDescent="0.25">
      <c r="A7" s="3" t="s">
        <v>1</v>
      </c>
      <c r="B7" s="4" t="s">
        <v>4</v>
      </c>
      <c r="C7" s="5" t="s">
        <v>0</v>
      </c>
      <c r="D7" s="5" t="s">
        <v>5</v>
      </c>
      <c r="E7" s="9" t="s">
        <v>1</v>
      </c>
      <c r="F7" s="10" t="s">
        <v>6</v>
      </c>
      <c r="G7" s="10" t="s">
        <v>0</v>
      </c>
      <c r="H7" s="10" t="s">
        <v>3</v>
      </c>
      <c r="I7" s="6"/>
      <c r="J7" s="6"/>
      <c r="K7" s="6"/>
      <c r="L7" s="6"/>
    </row>
    <row r="8" spans="1:12" ht="17.25" customHeight="1" x14ac:dyDescent="0.25">
      <c r="A8" s="11" t="s">
        <v>35</v>
      </c>
      <c r="B8" s="11"/>
      <c r="C8" s="11"/>
      <c r="D8" s="11"/>
      <c r="E8" s="35" t="s">
        <v>37</v>
      </c>
      <c r="F8" s="36"/>
      <c r="G8" s="36"/>
      <c r="H8" s="25"/>
      <c r="I8" s="6"/>
      <c r="J8" s="6"/>
      <c r="K8" s="6"/>
      <c r="L8" s="6"/>
    </row>
    <row r="9" spans="1:12" ht="24" customHeight="1" x14ac:dyDescent="0.25">
      <c r="A9" s="14"/>
      <c r="B9" s="15"/>
      <c r="C9" s="14"/>
      <c r="D9" s="14"/>
      <c r="E9" s="11" t="s">
        <v>7</v>
      </c>
      <c r="F9" s="31" t="s">
        <v>42</v>
      </c>
      <c r="G9" s="32"/>
      <c r="H9" s="26"/>
    </row>
    <row r="10" spans="1:12" ht="30" x14ac:dyDescent="0.25">
      <c r="A10" s="14"/>
      <c r="B10" s="15"/>
      <c r="C10" s="14"/>
      <c r="D10" s="14"/>
      <c r="E10" s="12" t="s">
        <v>8</v>
      </c>
      <c r="F10" s="19" t="s">
        <v>20</v>
      </c>
      <c r="G10" s="17" t="s">
        <v>2</v>
      </c>
      <c r="H10" s="18">
        <v>47.8</v>
      </c>
      <c r="I10" s="22"/>
    </row>
    <row r="11" spans="1:12" x14ac:dyDescent="0.25">
      <c r="A11" s="14"/>
      <c r="B11" s="15"/>
      <c r="C11" s="14"/>
      <c r="D11" s="14"/>
      <c r="E11" s="12" t="s">
        <v>9</v>
      </c>
      <c r="F11" s="16" t="s">
        <v>21</v>
      </c>
      <c r="G11" s="17" t="s">
        <v>2</v>
      </c>
      <c r="H11" s="18">
        <f>H10*9</f>
        <v>430.2</v>
      </c>
      <c r="I11" s="22"/>
    </row>
    <row r="12" spans="1:12" ht="27" customHeight="1" x14ac:dyDescent="0.25">
      <c r="A12" s="14"/>
      <c r="B12" s="15"/>
      <c r="C12" s="14"/>
      <c r="D12" s="14"/>
      <c r="E12" s="11" t="s">
        <v>10</v>
      </c>
      <c r="F12" s="31" t="s">
        <v>43</v>
      </c>
      <c r="G12" s="32"/>
      <c r="H12" s="20"/>
    </row>
    <row r="13" spans="1:12" ht="30" x14ac:dyDescent="0.25">
      <c r="A13" s="14"/>
      <c r="B13" s="15"/>
      <c r="C13" s="14"/>
      <c r="D13" s="14"/>
      <c r="E13" s="12" t="s">
        <v>11</v>
      </c>
      <c r="F13" s="19" t="s">
        <v>20</v>
      </c>
      <c r="G13" s="17" t="s">
        <v>2</v>
      </c>
      <c r="H13" s="18">
        <v>113.9</v>
      </c>
      <c r="I13" s="22"/>
    </row>
    <row r="14" spans="1:12" x14ac:dyDescent="0.25">
      <c r="A14" s="14"/>
      <c r="B14" s="15"/>
      <c r="C14" s="14"/>
      <c r="D14" s="14"/>
      <c r="E14" s="12" t="s">
        <v>12</v>
      </c>
      <c r="F14" s="16" t="s">
        <v>21</v>
      </c>
      <c r="G14" s="17" t="s">
        <v>2</v>
      </c>
      <c r="H14" s="18">
        <f>H13*9</f>
        <v>1025.1000000000001</v>
      </c>
      <c r="I14" s="23"/>
    </row>
    <row r="15" spans="1:12" ht="27" customHeight="1" x14ac:dyDescent="0.25">
      <c r="A15" s="14"/>
      <c r="B15" s="15"/>
      <c r="C15" s="14"/>
      <c r="D15" s="14"/>
      <c r="E15" s="11" t="s">
        <v>14</v>
      </c>
      <c r="F15" s="31" t="s">
        <v>36</v>
      </c>
      <c r="G15" s="32"/>
      <c r="H15" s="20"/>
    </row>
    <row r="16" spans="1:12" ht="30" x14ac:dyDescent="0.25">
      <c r="A16" s="14"/>
      <c r="B16" s="15"/>
      <c r="C16" s="14"/>
      <c r="D16" s="14"/>
      <c r="E16" s="12" t="s">
        <v>15</v>
      </c>
      <c r="F16" s="19" t="s">
        <v>20</v>
      </c>
      <c r="G16" s="17" t="s">
        <v>2</v>
      </c>
      <c r="H16" s="18">
        <v>57.4</v>
      </c>
    </row>
    <row r="17" spans="1:8" x14ac:dyDescent="0.25">
      <c r="A17" s="14"/>
      <c r="B17" s="15"/>
      <c r="C17" s="14"/>
      <c r="D17" s="14"/>
      <c r="E17" s="12" t="s">
        <v>16</v>
      </c>
      <c r="F17" s="16" t="s">
        <v>21</v>
      </c>
      <c r="G17" s="17" t="s">
        <v>2</v>
      </c>
      <c r="H17" s="18">
        <f>H16*9</f>
        <v>516.6</v>
      </c>
    </row>
    <row r="18" spans="1:8" ht="27.75" customHeight="1" x14ac:dyDescent="0.25">
      <c r="A18" s="14"/>
      <c r="B18" s="15"/>
      <c r="C18" s="14"/>
      <c r="D18" s="14"/>
      <c r="E18" s="11" t="s">
        <v>19</v>
      </c>
      <c r="F18" s="31" t="s">
        <v>44</v>
      </c>
      <c r="G18" s="32"/>
      <c r="H18" s="20"/>
    </row>
    <row r="19" spans="1:8" ht="30" x14ac:dyDescent="0.25">
      <c r="A19" s="14"/>
      <c r="B19" s="15"/>
      <c r="C19" s="14"/>
      <c r="D19" s="14"/>
      <c r="E19" s="12" t="s">
        <v>17</v>
      </c>
      <c r="F19" s="19" t="s">
        <v>20</v>
      </c>
      <c r="G19" s="17" t="s">
        <v>2</v>
      </c>
      <c r="H19" s="18">
        <v>109.1</v>
      </c>
    </row>
    <row r="20" spans="1:8" x14ac:dyDescent="0.25">
      <c r="A20" s="14"/>
      <c r="B20" s="15"/>
      <c r="C20" s="14"/>
      <c r="D20" s="14"/>
      <c r="E20" s="12" t="s">
        <v>18</v>
      </c>
      <c r="F20" s="16" t="s">
        <v>21</v>
      </c>
      <c r="G20" s="17" t="s">
        <v>2</v>
      </c>
      <c r="H20" s="18">
        <f>H19*9</f>
        <v>981.9</v>
      </c>
    </row>
    <row r="21" spans="1:8" ht="15.75" customHeight="1" x14ac:dyDescent="0.25">
      <c r="A21" s="14"/>
      <c r="B21" s="15"/>
      <c r="C21" s="14"/>
      <c r="D21" s="14"/>
      <c r="E21" s="35" t="s">
        <v>45</v>
      </c>
      <c r="F21" s="36"/>
      <c r="G21" s="36"/>
      <c r="H21" s="21"/>
    </row>
    <row r="22" spans="1:8" ht="27.75" customHeight="1" x14ac:dyDescent="0.25">
      <c r="A22" s="14"/>
      <c r="B22" s="15"/>
      <c r="C22" s="14"/>
      <c r="D22" s="14"/>
      <c r="E22" s="11" t="s">
        <v>22</v>
      </c>
      <c r="F22" s="31" t="s">
        <v>34</v>
      </c>
      <c r="G22" s="32"/>
      <c r="H22" s="20"/>
    </row>
    <row r="23" spans="1:8" ht="30" x14ac:dyDescent="0.25">
      <c r="A23" s="14"/>
      <c r="B23" s="15"/>
      <c r="C23" s="14"/>
      <c r="D23" s="14"/>
      <c r="E23" s="12" t="s">
        <v>25</v>
      </c>
      <c r="F23" s="19" t="s">
        <v>20</v>
      </c>
      <c r="G23" s="17" t="s">
        <v>2</v>
      </c>
      <c r="H23" s="18">
        <v>96</v>
      </c>
    </row>
    <row r="24" spans="1:8" x14ac:dyDescent="0.25">
      <c r="A24" s="14"/>
      <c r="B24" s="15"/>
      <c r="C24" s="14"/>
      <c r="D24" s="14"/>
      <c r="E24" s="12" t="s">
        <v>24</v>
      </c>
      <c r="F24" s="16" t="s">
        <v>21</v>
      </c>
      <c r="G24" s="17" t="s">
        <v>2</v>
      </c>
      <c r="H24" s="18">
        <f>H23*9</f>
        <v>864</v>
      </c>
    </row>
    <row r="25" spans="1:8" ht="25.5" customHeight="1" x14ac:dyDescent="0.25">
      <c r="A25" s="14"/>
      <c r="B25" s="15"/>
      <c r="C25" s="14"/>
      <c r="D25" s="14"/>
      <c r="E25" s="11" t="s">
        <v>23</v>
      </c>
      <c r="F25" s="31" t="s">
        <v>46</v>
      </c>
      <c r="G25" s="32"/>
      <c r="H25" s="20"/>
    </row>
    <row r="26" spans="1:8" ht="30" x14ac:dyDescent="0.25">
      <c r="A26" s="14"/>
      <c r="B26" s="15"/>
      <c r="C26" s="14"/>
      <c r="D26" s="14"/>
      <c r="E26" s="12" t="s">
        <v>26</v>
      </c>
      <c r="F26" s="19" t="s">
        <v>20</v>
      </c>
      <c r="G26" s="17" t="s">
        <v>2</v>
      </c>
      <c r="H26" s="18">
        <v>89</v>
      </c>
    </row>
    <row r="27" spans="1:8" x14ac:dyDescent="0.25">
      <c r="A27" s="14"/>
      <c r="B27" s="15"/>
      <c r="C27" s="14"/>
      <c r="D27" s="14"/>
      <c r="E27" s="12" t="s">
        <v>27</v>
      </c>
      <c r="F27" s="16" t="s">
        <v>21</v>
      </c>
      <c r="G27" s="17" t="s">
        <v>2</v>
      </c>
      <c r="H27" s="18">
        <f>H26*9</f>
        <v>801</v>
      </c>
    </row>
    <row r="28" spans="1:8" ht="28.5" customHeight="1" x14ac:dyDescent="0.25">
      <c r="A28" s="14"/>
      <c r="B28" s="15"/>
      <c r="C28" s="14"/>
      <c r="D28" s="14"/>
      <c r="E28" s="11" t="s">
        <v>28</v>
      </c>
      <c r="F28" s="31" t="s">
        <v>47</v>
      </c>
      <c r="G28" s="32"/>
      <c r="H28" s="20"/>
    </row>
    <row r="29" spans="1:8" ht="30" x14ac:dyDescent="0.25">
      <c r="A29" s="14"/>
      <c r="B29" s="15"/>
      <c r="C29" s="14"/>
      <c r="D29" s="14"/>
      <c r="E29" s="12" t="s">
        <v>29</v>
      </c>
      <c r="F29" s="19" t="s">
        <v>20</v>
      </c>
      <c r="G29" s="17" t="s">
        <v>2</v>
      </c>
      <c r="H29" s="18">
        <v>86</v>
      </c>
    </row>
    <row r="30" spans="1:8" x14ac:dyDescent="0.25">
      <c r="A30" s="14"/>
      <c r="B30" s="15"/>
      <c r="C30" s="14"/>
      <c r="D30" s="14"/>
      <c r="E30" s="12" t="s">
        <v>30</v>
      </c>
      <c r="F30" s="16" t="s">
        <v>21</v>
      </c>
      <c r="G30" s="17" t="s">
        <v>2</v>
      </c>
      <c r="H30" s="18">
        <f>H29*9</f>
        <v>774</v>
      </c>
    </row>
    <row r="31" spans="1:8" ht="27.75" customHeight="1" x14ac:dyDescent="0.25">
      <c r="A31" s="14"/>
      <c r="B31" s="15"/>
      <c r="C31" s="14"/>
      <c r="D31" s="14"/>
      <c r="E31" s="11" t="s">
        <v>31</v>
      </c>
      <c r="F31" s="31" t="s">
        <v>48</v>
      </c>
      <c r="G31" s="32"/>
      <c r="H31" s="20"/>
    </row>
    <row r="32" spans="1:8" ht="30" x14ac:dyDescent="0.25">
      <c r="A32" s="14"/>
      <c r="B32" s="15"/>
      <c r="C32" s="14"/>
      <c r="D32" s="14"/>
      <c r="E32" s="12" t="s">
        <v>32</v>
      </c>
      <c r="F32" s="19" t="s">
        <v>20</v>
      </c>
      <c r="G32" s="17" t="s">
        <v>2</v>
      </c>
      <c r="H32" s="18">
        <v>45</v>
      </c>
    </row>
    <row r="33" spans="1:8" x14ac:dyDescent="0.25">
      <c r="A33" s="14"/>
      <c r="B33" s="15"/>
      <c r="C33" s="14"/>
      <c r="D33" s="14"/>
      <c r="E33" s="12" t="s">
        <v>33</v>
      </c>
      <c r="F33" s="16" t="s">
        <v>21</v>
      </c>
      <c r="G33" s="17" t="s">
        <v>2</v>
      </c>
      <c r="H33" s="18">
        <f>H32*9</f>
        <v>405</v>
      </c>
    </row>
    <row r="34" spans="1:8" x14ac:dyDescent="0.25">
      <c r="A34" s="14"/>
      <c r="B34" s="15"/>
      <c r="C34" s="14"/>
      <c r="D34" s="14"/>
      <c r="E34" s="35" t="s">
        <v>49</v>
      </c>
      <c r="F34" s="36"/>
      <c r="G34" s="36"/>
      <c r="H34" s="25"/>
    </row>
    <row r="35" spans="1:8" ht="29.25" customHeight="1" x14ac:dyDescent="0.25">
      <c r="A35" s="14"/>
      <c r="B35" s="15"/>
      <c r="C35" s="14"/>
      <c r="D35" s="14"/>
      <c r="E35" s="11" t="s">
        <v>55</v>
      </c>
      <c r="F35" s="31" t="s">
        <v>50</v>
      </c>
      <c r="G35" s="32"/>
      <c r="H35" s="32"/>
    </row>
    <row r="36" spans="1:8" x14ac:dyDescent="0.25">
      <c r="A36" s="14"/>
      <c r="B36" s="15"/>
      <c r="C36" s="14"/>
      <c r="D36" s="14"/>
      <c r="E36" s="12" t="s">
        <v>56</v>
      </c>
      <c r="F36" s="16" t="s">
        <v>51</v>
      </c>
      <c r="G36" s="17" t="s">
        <v>2</v>
      </c>
      <c r="H36" s="18">
        <f>142.6*4</f>
        <v>570.4</v>
      </c>
    </row>
    <row r="37" spans="1:8" ht="28.5" customHeight="1" x14ac:dyDescent="0.25">
      <c r="A37" s="14"/>
      <c r="B37" s="15"/>
      <c r="C37" s="14"/>
      <c r="D37" s="14"/>
      <c r="E37" s="11" t="s">
        <v>57</v>
      </c>
      <c r="F37" s="31" t="s">
        <v>52</v>
      </c>
      <c r="G37" s="32"/>
      <c r="H37" s="32"/>
    </row>
    <row r="38" spans="1:8" x14ac:dyDescent="0.25">
      <c r="A38" s="14"/>
      <c r="B38" s="15"/>
      <c r="C38" s="14"/>
      <c r="D38" s="14"/>
      <c r="E38" s="12" t="s">
        <v>58</v>
      </c>
      <c r="F38" s="16" t="s">
        <v>51</v>
      </c>
      <c r="G38" s="17" t="s">
        <v>2</v>
      </c>
      <c r="H38" s="18">
        <f>147.2*4</f>
        <v>588.79999999999995</v>
      </c>
    </row>
    <row r="39" spans="1:8" ht="30" customHeight="1" x14ac:dyDescent="0.25">
      <c r="A39" s="14"/>
      <c r="B39" s="15"/>
      <c r="C39" s="14"/>
      <c r="D39" s="14"/>
      <c r="E39" s="11" t="s">
        <v>59</v>
      </c>
      <c r="F39" s="31" t="s">
        <v>53</v>
      </c>
      <c r="G39" s="32"/>
      <c r="H39" s="32"/>
    </row>
    <row r="40" spans="1:8" x14ac:dyDescent="0.25">
      <c r="A40" s="14"/>
      <c r="B40" s="15"/>
      <c r="C40" s="14"/>
      <c r="D40" s="14"/>
      <c r="E40" s="12" t="s">
        <v>60</v>
      </c>
      <c r="F40" s="16" t="s">
        <v>51</v>
      </c>
      <c r="G40" s="17" t="s">
        <v>2</v>
      </c>
      <c r="H40" s="18">
        <f>105.8*4</f>
        <v>423.2</v>
      </c>
    </row>
    <row r="41" spans="1:8" ht="28.5" customHeight="1" x14ac:dyDescent="0.25">
      <c r="A41" s="14"/>
      <c r="B41" s="15"/>
      <c r="C41" s="14"/>
      <c r="D41" s="14"/>
      <c r="E41" s="11" t="s">
        <v>61</v>
      </c>
      <c r="F41" s="31" t="s">
        <v>54</v>
      </c>
      <c r="G41" s="32"/>
      <c r="H41" s="32"/>
    </row>
    <row r="42" spans="1:8" x14ac:dyDescent="0.25">
      <c r="A42" s="14"/>
      <c r="B42" s="15"/>
      <c r="C42" s="14"/>
      <c r="D42" s="14"/>
      <c r="E42" s="12" t="s">
        <v>62</v>
      </c>
      <c r="F42" s="16" t="s">
        <v>51</v>
      </c>
      <c r="G42" s="17" t="s">
        <v>2</v>
      </c>
      <c r="H42" s="18">
        <f>92*4</f>
        <v>368</v>
      </c>
    </row>
    <row r="43" spans="1:8" x14ac:dyDescent="0.25">
      <c r="A43" s="14"/>
      <c r="B43" s="15"/>
      <c r="C43" s="14"/>
      <c r="D43" s="14"/>
      <c r="E43" s="27"/>
      <c r="F43" s="28"/>
      <c r="G43" s="29"/>
      <c r="H43" s="30"/>
    </row>
    <row r="44" spans="1:8" ht="105" customHeight="1" x14ac:dyDescent="0.25">
      <c r="E44" s="34" t="s">
        <v>40</v>
      </c>
      <c r="F44" s="34"/>
      <c r="G44" s="33" t="s">
        <v>63</v>
      </c>
      <c r="H44" s="33"/>
    </row>
  </sheetData>
  <mergeCells count="22">
    <mergeCell ref="F39:H39"/>
    <mergeCell ref="I2:J2"/>
    <mergeCell ref="F2:H2"/>
    <mergeCell ref="F3:H3"/>
    <mergeCell ref="B1:F1"/>
    <mergeCell ref="B5:H5"/>
    <mergeCell ref="F41:H41"/>
    <mergeCell ref="G44:H44"/>
    <mergeCell ref="E44:F44"/>
    <mergeCell ref="F28:G28"/>
    <mergeCell ref="E8:G8"/>
    <mergeCell ref="F9:G9"/>
    <mergeCell ref="F12:G12"/>
    <mergeCell ref="F15:G15"/>
    <mergeCell ref="F18:G18"/>
    <mergeCell ref="E21:G21"/>
    <mergeCell ref="F22:G22"/>
    <mergeCell ref="F25:G25"/>
    <mergeCell ref="F31:G31"/>
    <mergeCell ref="E34:G34"/>
    <mergeCell ref="F35:H35"/>
    <mergeCell ref="F37:H37"/>
  </mergeCells>
  <phoneticPr fontId="1" type="noConversion"/>
  <pageMargins left="0.78740157480314965" right="0.39370078740157483" top="0.78740157480314965" bottom="0.78740157480314965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комп№</vt:lpstr>
      <vt:lpstr>комп№!Область_печати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Александра Сергеевна Васильева</cp:lastModifiedBy>
  <cp:revision>1</cp:revision>
  <cp:lastPrinted>2025-02-05T13:42:46Z</cp:lastPrinted>
  <dcterms:created xsi:type="dcterms:W3CDTF">2015-06-05T18:19:34Z</dcterms:created>
  <dcterms:modified xsi:type="dcterms:W3CDTF">2025-02-14T08:23:31Z</dcterms:modified>
</cp:coreProperties>
</file>